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3136" windowHeight="13056" tabRatio="500"/>
  </bookViews>
  <sheets>
    <sheet name="КПК2918110" sheetId="1" r:id="rId1"/>
  </sheets>
  <definedNames>
    <definedName name="_xlnm.Print_Area" localSheetId="0">КПК2918110!$A$1:$BM$97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E76" i="1"/>
  <c r="BE75"/>
  <c r="AJ60"/>
  <c r="AB60"/>
  <c r="AR59"/>
  <c r="AR60" s="1"/>
  <c r="AS51"/>
  <c r="AK51"/>
  <c r="AC51"/>
  <c r="AS50"/>
</calcChain>
</file>

<file path=xl/sharedStrings.xml><?xml version="1.0" encoding="utf-8"?>
<sst xmlns="http://schemas.openxmlformats.org/spreadsheetml/2006/main" count="188" uniqueCount="136">
  <si>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</si>
  <si>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</si>
  <si>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</si>
  <si>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</si>
  <si>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(найменування головного розпорядника коштів місцевого бюджету)</t>
  </si>
  <si>
    <t>06.12.22.</t>
  </si>
  <si>
    <t>№</t>
  </si>
  <si>
    <t>ПАСПОРТ</t>
  </si>
  <si>
    <t>бюджетної програми місцевого бюджету на 2022  рік</t>
  </si>
  <si>
    <t>1.</t>
  </si>
  <si>
    <t>2900000</t>
  </si>
  <si>
    <t>35527486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</si>
  <si>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</si>
  <si>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</si>
  <si>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</si>
  <si>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</si>
  <si>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2910000</t>
  </si>
  <si>
    <t xml:space="preserve">(найменування відповідального виконавця)                        </t>
  </si>
  <si>
    <t>3.</t>
  </si>
  <si>
    <t>2918110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</si>
  <si>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</si>
  <si>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</si>
  <si>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</si>
  <si>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0458400000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</si>
  <si>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</si>
  <si>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</si>
  <si>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</si>
  <si>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</si>
  <si>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</si>
  <si>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</si>
  <si>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</si>
  <si>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</si>
  <si>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</si>
  <si>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</si>
  <si>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</si>
  <si>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</si>
  <si>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</si>
  <si>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</si>
  <si>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</si>
  <si>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</si>
  <si>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</si>
  <si>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s4.6</t>
  </si>
  <si>
    <t>7. Мета бюджетної програми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</si>
  <si>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</si>
  <si>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8. Завдання бюджетної програми</t>
  </si>
  <si>
    <t>Завдання</t>
  </si>
  <si>
    <t>npp</t>
  </si>
  <si>
    <t>p4.7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</si>
  <si>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</si>
  <si>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s4.7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</si>
  <si>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</si>
  <si>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</si>
  <si>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</si>
  <si>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</si>
  <si>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</si>
  <si>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</si>
  <si>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</si>
  <si>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</si>
  <si>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</si>
  <si>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</si>
  <si>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</si>
  <si>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</si>
  <si>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</si>
  <si>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</si>
  <si>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</si>
  <si>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</si>
  <si>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</si>
  <si>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</si>
  <si>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</si>
  <si>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</si>
  <si>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</si>
  <si>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</si>
  <si>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</si>
  <si>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</si>
  <si>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</si>
  <si>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</si>
  <si>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</si>
  <si>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1</t>
  </si>
  <si>
    <t>затрат</t>
  </si>
  <si>
    <t>s4.10</t>
  </si>
  <si>
    <t>1.1</t>
  </si>
  <si>
    <t xml:space="preserve"> обсяг видатків на придбання паливо мастильних матеріалів, в т.ч.:</t>
  </si>
  <si>
    <t>грн.</t>
  </si>
  <si>
    <t>Кошторис на 2022 рік</t>
  </si>
  <si>
    <t>1.1.1</t>
  </si>
  <si>
    <t>бензин, дизельне паливо</t>
  </si>
  <si>
    <t>1.1.2</t>
  </si>
  <si>
    <t>торфобрикети</t>
  </si>
  <si>
    <t>1.2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</si>
  <si>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</si>
  <si>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>1.3</t>
  </si>
  <si>
    <t xml:space="preserve"> обсяг видатків на придбання обладнання і предметів довгострокового користування</t>
  </si>
  <si>
    <t>1.4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</si>
  <si>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</si>
  <si>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2</t>
  </si>
  <si>
    <t>продукту</t>
  </si>
  <si>
    <t>2.1</t>
  </si>
  <si>
    <t xml:space="preserve"> кількість придбаних паливо мастильних матеріалів, в т.ч.</t>
  </si>
  <si>
    <t>літр</t>
  </si>
  <si>
    <t>Розшифровка асигнувань до кошторису на 2022 рік</t>
  </si>
  <si>
    <t>2.1.1</t>
  </si>
  <si>
    <t>2.1.2.</t>
  </si>
  <si>
    <t>кг</t>
  </si>
  <si>
    <t>2.2</t>
  </si>
  <si>
    <t xml:space="preserve"> кількість придбаного обладнання і  предметів довгострокового користування</t>
  </si>
  <si>
    <t>од.</t>
  </si>
  <si>
    <t>3</t>
  </si>
  <si>
    <t>ефективності</t>
  </si>
  <si>
    <t>3.1</t>
  </si>
  <si>
    <t>Розрахунково    (відношення запланованих асигнувань на загальну кількість ПММ запланованого на 2022 рік)</t>
  </si>
  <si>
    <t>3.2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</si>
  <si>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</si>
  <si>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</si>
  <si>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4</t>
  </si>
  <si>
    <t>якості</t>
  </si>
  <si>
    <t>4.1</t>
  </si>
  <si>
    <t>динаміка накопичення паливо мастильних матеріалів в відсотках</t>
  </si>
  <si>
    <t>відс.</t>
  </si>
  <si>
    <t>Розрахунково (співвідношення кількості придбаних паливо мастильних матеріалів до попереднього року)</t>
  </si>
  <si>
    <t>Начальник відділу</t>
  </si>
  <si>
    <t>Белякін В.Ю.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</si>
  <si>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</si>
  <si>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</si>
  <si>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</si>
  <si>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</si>
  <si>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</si>
  <si>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 фінансового управління</t>
  </si>
  <si>
    <t>Роїк Р.В.</t>
  </si>
  <si>
    <t>(Дата погодження)</t>
  </si>
  <si>
    <t>М.П.</t>
  </si>
  <si>
    <t>1. Закон України від 21.05.1997 р. №280/97-ВР " Про місцеве самоврядування в Україні" ( зі змінами);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 рішення виконавчого комітету від 16.06.2022 року № 580, рішенням виконавчого комітету від 27.06.2022р. №621, рішенням виконавчого комітету від 27.07.2022р. №729, рішенням виконавчого комітету від 01.09.2022р. № 867, рішенням виконавчого комітету від 05.10.2022р. № 886, рішенням виконавчого комітету від 02.11.2022р. № 1113, рішення міської ради  від 29.11.2022 року №797-30/VIII)</t>
  </si>
  <si>
    <t>од. вим.</t>
  </si>
  <si>
    <t>3.1.1</t>
  </si>
  <si>
    <t>3.1.2</t>
  </si>
  <si>
    <t>одн.вим.</t>
  </si>
  <si>
    <t>середня вартість  паливо мастильних матеріалів в тому числі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</si>
</sst>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4" fillId="0" borderId="0" xfId="0" applyFont="1"/>
    <xf numFmtId="4" fontId="1" fillId="0" borderId="0" xfId="0" applyNumberFormat="1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14" fontId="15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4" fontId="14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10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97"/>
  <sheetViews>
    <sheetView tabSelected="1" topLeftCell="A26" zoomScaleNormal="100" workbookViewId="0">
      <selection activeCell="A80" sqref="A80:F8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024" width="9.109375" style="1"/>
  </cols>
  <sheetData>
    <row r="1" spans="1:77" ht="44.25" customHeight="1">
      <c r="AO1" s="89" t="s">
        <v>0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" customHeight="1">
      <c r="AO2" s="74" t="s">
        <v>1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26.4" customHeight="1">
      <c r="AO3" s="54" t="s">
        <v>2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>
      <c r="AO4" s="90" t="s">
        <v>3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91" t="s">
        <v>4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3.2" customHeight="1">
      <c r="AO7" s="58" t="s">
        <v>5</v>
      </c>
      <c r="AP7" s="58"/>
      <c r="AQ7" s="58"/>
      <c r="AR7" s="58"/>
      <c r="AS7" s="58"/>
      <c r="AT7" s="58"/>
      <c r="AU7" s="58"/>
      <c r="AV7" s="1" t="s">
        <v>6</v>
      </c>
      <c r="AW7" s="58">
        <v>34</v>
      </c>
      <c r="AX7" s="58"/>
      <c r="AY7" s="58"/>
      <c r="AZ7" s="58"/>
      <c r="BA7" s="58"/>
      <c r="BB7" s="58"/>
      <c r="BC7" s="58"/>
      <c r="BD7" s="58"/>
      <c r="BE7" s="58"/>
      <c r="BF7" s="58"/>
    </row>
    <row r="8" spans="1:77">
      <c r="AO8" s="2"/>
      <c r="AP8" s="2"/>
      <c r="AQ8" s="2"/>
      <c r="AR8" s="2"/>
      <c r="AS8" s="2"/>
      <c r="AT8" s="2"/>
      <c r="AU8" s="2"/>
      <c r="AW8" s="3"/>
      <c r="AX8" s="3"/>
      <c r="AY8" s="3"/>
      <c r="AZ8" s="3"/>
      <c r="BA8" s="3"/>
      <c r="BB8" s="3"/>
      <c r="BC8" s="3"/>
      <c r="BD8" s="3"/>
      <c r="BE8" s="3"/>
      <c r="BF8" s="3"/>
    </row>
    <row r="10" spans="1:77" ht="15.75" customHeight="1">
      <c r="A10" s="87" t="s">
        <v>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>
      <c r="A11" s="87" t="s">
        <v>8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ht="27.6" customHeight="1">
      <c r="A13" s="5" t="s">
        <v>9</v>
      </c>
      <c r="B13" s="83" t="s">
        <v>10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6"/>
      <c r="N13" s="88" t="s">
        <v>3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7"/>
      <c r="AU13" s="83" t="s">
        <v>11</v>
      </c>
      <c r="AV13" s="83"/>
      <c r="AW13" s="83"/>
      <c r="AX13" s="83"/>
      <c r="AY13" s="83"/>
      <c r="AZ13" s="83"/>
      <c r="BA13" s="83"/>
      <c r="BB13" s="83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pans="1:77" ht="24" customHeight="1">
      <c r="A14" s="8"/>
      <c r="B14" s="81" t="s">
        <v>12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"/>
      <c r="N14" s="82" t="s">
        <v>13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"/>
      <c r="AU14" s="81" t="s">
        <v>14</v>
      </c>
      <c r="AV14" s="81"/>
      <c r="AW14" s="81"/>
      <c r="AX14" s="81"/>
      <c r="AY14" s="81"/>
      <c r="AZ14" s="81"/>
      <c r="BA14" s="81"/>
      <c r="BB14" s="81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>
      <c r="BE15" s="9"/>
      <c r="BF15" s="9"/>
      <c r="BG15" s="9"/>
      <c r="BH15" s="9"/>
      <c r="BI15" s="9"/>
      <c r="BJ15" s="9"/>
      <c r="BK15" s="9"/>
      <c r="BL15" s="9"/>
    </row>
    <row r="16" spans="1:77" ht="27.6" customHeight="1">
      <c r="A16" s="10" t="s">
        <v>15</v>
      </c>
      <c r="B16" s="83" t="s">
        <v>16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6"/>
      <c r="N16" s="88" t="s">
        <v>3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7"/>
      <c r="AU16" s="83" t="s">
        <v>11</v>
      </c>
      <c r="AV16" s="83"/>
      <c r="AW16" s="83"/>
      <c r="AX16" s="83"/>
      <c r="AY16" s="83"/>
      <c r="AZ16" s="83"/>
      <c r="BA16" s="83"/>
      <c r="BB16" s="83"/>
      <c r="BC16" s="11"/>
      <c r="BD16" s="11"/>
      <c r="BE16" s="11"/>
      <c r="BF16" s="11"/>
      <c r="BG16" s="11"/>
      <c r="BH16" s="11"/>
      <c r="BI16" s="11"/>
      <c r="BJ16" s="11"/>
      <c r="BK16" s="11"/>
      <c r="BL16" s="12"/>
      <c r="BM16" s="13"/>
      <c r="BN16" s="13"/>
      <c r="BO16" s="13"/>
      <c r="BP16" s="11"/>
      <c r="BQ16" s="11"/>
      <c r="BR16" s="11"/>
      <c r="BS16" s="11"/>
      <c r="BT16" s="11"/>
      <c r="BU16" s="11"/>
      <c r="BV16" s="11"/>
      <c r="BW16" s="11"/>
    </row>
    <row r="17" spans="1:79" ht="24" customHeight="1">
      <c r="A17" s="14"/>
      <c r="B17" s="81" t="s">
        <v>12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"/>
      <c r="N17" s="82" t="s">
        <v>17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"/>
      <c r="AU17" s="81" t="s">
        <v>14</v>
      </c>
      <c r="AV17" s="81"/>
      <c r="AW17" s="81"/>
      <c r="AX17" s="81"/>
      <c r="AY17" s="81"/>
      <c r="AZ17" s="81"/>
      <c r="BA17" s="81"/>
      <c r="BB17" s="81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3"/>
      <c r="BN17" s="13"/>
      <c r="BO17" s="13"/>
      <c r="BP17" s="15"/>
      <c r="BQ17" s="15"/>
      <c r="BR17" s="15"/>
      <c r="BS17" s="15"/>
      <c r="BT17" s="15"/>
      <c r="BU17" s="15"/>
      <c r="BV17" s="15"/>
      <c r="BW17" s="15"/>
    </row>
    <row r="19" spans="1:79" ht="27.6" customHeight="1">
      <c r="A19" s="5" t="s">
        <v>18</v>
      </c>
      <c r="B19" s="83" t="s">
        <v>19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3" t="s">
        <v>20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11"/>
      <c r="AA19" s="83" t="s">
        <v>21</v>
      </c>
      <c r="AB19" s="83"/>
      <c r="AC19" s="83"/>
      <c r="AD19" s="83"/>
      <c r="AE19" s="83"/>
      <c r="AF19" s="83"/>
      <c r="AG19" s="83"/>
      <c r="AH19" s="83"/>
      <c r="AI19" s="83"/>
      <c r="AJ19" s="11"/>
      <c r="AK19" s="84" t="s">
        <v>22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11"/>
      <c r="BE19" s="83" t="s">
        <v>23</v>
      </c>
      <c r="BF19" s="83"/>
      <c r="BG19" s="83"/>
      <c r="BH19" s="83"/>
      <c r="BI19" s="83"/>
      <c r="BJ19" s="83"/>
      <c r="BK19" s="83"/>
      <c r="BL19" s="83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</row>
    <row r="20" spans="1:79" ht="25.5" customHeight="1">
      <c r="B20" s="81" t="s">
        <v>12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24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15"/>
      <c r="AA20" s="85" t="s">
        <v>25</v>
      </c>
      <c r="AB20" s="85"/>
      <c r="AC20" s="85"/>
      <c r="AD20" s="85"/>
      <c r="AE20" s="85"/>
      <c r="AF20" s="85"/>
      <c r="AG20" s="85"/>
      <c r="AH20" s="85"/>
      <c r="AI20" s="85"/>
      <c r="AJ20" s="15"/>
      <c r="AK20" s="86" t="s">
        <v>26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15"/>
      <c r="BE20" s="81" t="s">
        <v>27</v>
      </c>
      <c r="BF20" s="81"/>
      <c r="BG20" s="81"/>
      <c r="BH20" s="81"/>
      <c r="BI20" s="81"/>
      <c r="BJ20" s="81"/>
      <c r="BK20" s="81"/>
      <c r="BL20" s="81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</row>
    <row r="21" spans="1:79" ht="6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</row>
    <row r="22" spans="1:79" ht="24.9" customHeight="1">
      <c r="A22" s="78" t="s">
        <v>28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9">
        <v>4857859.5999999996</v>
      </c>
      <c r="V22" s="79"/>
      <c r="W22" s="79"/>
      <c r="X22" s="79"/>
      <c r="Y22" s="79"/>
      <c r="Z22" s="79"/>
      <c r="AA22" s="79"/>
      <c r="AB22" s="79"/>
      <c r="AC22" s="79"/>
      <c r="AD22" s="79"/>
      <c r="AE22" s="80" t="s">
        <v>29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79">
        <v>3963900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2" t="s">
        <v>30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>
      <c r="A23" s="72" t="s">
        <v>31</v>
      </c>
      <c r="B23" s="72"/>
      <c r="C23" s="72"/>
      <c r="D23" s="72"/>
      <c r="E23" s="72"/>
      <c r="F23" s="72"/>
      <c r="G23" s="72"/>
      <c r="H23" s="72"/>
      <c r="I23" s="79">
        <v>893959.6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2" t="s">
        <v>32</v>
      </c>
      <c r="U23" s="72"/>
      <c r="V23" s="72"/>
      <c r="W23" s="72"/>
      <c r="X23" s="19"/>
      <c r="Y23" s="1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1"/>
      <c r="AO23" s="21"/>
      <c r="AP23" s="21"/>
      <c r="AQ23" s="21"/>
      <c r="AR23" s="21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21"/>
      <c r="BE23" s="21"/>
      <c r="BF23" s="21"/>
      <c r="BG23" s="21"/>
      <c r="BH23" s="21"/>
      <c r="BI23" s="21"/>
      <c r="BJ23" s="17"/>
      <c r="BK23" s="17"/>
      <c r="BL23" s="17"/>
    </row>
    <row r="24" spans="1:79" ht="27.6" customHeight="1">
      <c r="A24" s="22"/>
      <c r="B24" s="22"/>
      <c r="C24" s="22"/>
      <c r="D24" s="22"/>
      <c r="E24" s="22"/>
      <c r="F24" s="22"/>
      <c r="G24" s="22"/>
      <c r="H24" s="22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2"/>
      <c r="U24" s="22"/>
      <c r="V24" s="22"/>
      <c r="W24" s="22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1"/>
      <c r="AO24" s="21"/>
      <c r="AP24" s="21"/>
      <c r="AQ24" s="21"/>
      <c r="AR24" s="21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21"/>
      <c r="BE24" s="21"/>
      <c r="BF24" s="21"/>
      <c r="BG24" s="21"/>
      <c r="BH24" s="21"/>
      <c r="BI24" s="21"/>
      <c r="BJ24" s="17"/>
      <c r="BK24" s="17"/>
      <c r="BL24" s="17"/>
    </row>
    <row r="25" spans="1:79" ht="22.35" customHeight="1">
      <c r="A25" s="74" t="s">
        <v>33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242.25" customHeight="1">
      <c r="A26" s="76" t="s">
        <v>130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</row>
    <row r="28" spans="1:79" ht="43.95" customHeight="1">
      <c r="A28" s="72" t="s">
        <v>34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>
      <c r="A29" s="77" t="s">
        <v>35</v>
      </c>
      <c r="B29" s="77"/>
      <c r="C29" s="77"/>
      <c r="D29" s="77"/>
      <c r="E29" s="77"/>
      <c r="F29" s="77"/>
      <c r="G29" s="77" t="s">
        <v>36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15.6" hidden="1">
      <c r="A30" s="67">
        <v>1</v>
      </c>
      <c r="B30" s="67"/>
      <c r="C30" s="67"/>
      <c r="D30" s="67"/>
      <c r="E30" s="67"/>
      <c r="F30" s="67"/>
      <c r="G30" s="77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</row>
    <row r="31" spans="1:79" ht="10.5" hidden="1" customHeight="1">
      <c r="A31" s="44" t="s">
        <v>37</v>
      </c>
      <c r="B31" s="44"/>
      <c r="C31" s="44"/>
      <c r="D31" s="44"/>
      <c r="E31" s="44"/>
      <c r="F31" s="44"/>
      <c r="G31" s="68" t="s">
        <v>38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CA31" s="1" t="s">
        <v>39</v>
      </c>
    </row>
    <row r="32" spans="1:79" ht="26.4" customHeight="1">
      <c r="A32" s="44">
        <v>1</v>
      </c>
      <c r="B32" s="44"/>
      <c r="C32" s="44"/>
      <c r="D32" s="44"/>
      <c r="E32" s="44"/>
      <c r="F32" s="44"/>
      <c r="G32" s="73" t="s">
        <v>40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CA32" s="1" t="s">
        <v>41</v>
      </c>
    </row>
    <row r="33" spans="1:79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</row>
    <row r="34" spans="1:79" ht="15.9" customHeight="1">
      <c r="A34" s="72" t="s">
        <v>42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31.2" customHeight="1">
      <c r="A35" s="76" t="s">
        <v>43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</row>
    <row r="37" spans="1:79" ht="15.75" customHeight="1">
      <c r="A37" s="72" t="s">
        <v>44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>
      <c r="A38" s="77" t="s">
        <v>35</v>
      </c>
      <c r="B38" s="77"/>
      <c r="C38" s="77"/>
      <c r="D38" s="77"/>
      <c r="E38" s="77"/>
      <c r="F38" s="77"/>
      <c r="G38" s="77" t="s">
        <v>45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</row>
    <row r="39" spans="1:79" ht="15.6" hidden="1">
      <c r="A39" s="67">
        <v>1</v>
      </c>
      <c r="B39" s="67"/>
      <c r="C39" s="67"/>
      <c r="D39" s="67"/>
      <c r="E39" s="67"/>
      <c r="F39" s="67"/>
      <c r="G39" s="77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</row>
    <row r="40" spans="1:79" ht="10.5" hidden="1" customHeight="1">
      <c r="A40" s="44" t="s">
        <v>46</v>
      </c>
      <c r="B40" s="44"/>
      <c r="C40" s="44"/>
      <c r="D40" s="44"/>
      <c r="E40" s="44"/>
      <c r="F40" s="44"/>
      <c r="G40" s="68" t="s">
        <v>38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CA40" s="1" t="s">
        <v>47</v>
      </c>
    </row>
    <row r="41" spans="1:79" ht="13.2" customHeight="1">
      <c r="A41" s="44">
        <v>1</v>
      </c>
      <c r="B41" s="44"/>
      <c r="C41" s="44"/>
      <c r="D41" s="44"/>
      <c r="E41" s="44"/>
      <c r="F41" s="44"/>
      <c r="G41" s="73" t="s">
        <v>48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CA41" s="1" t="s">
        <v>49</v>
      </c>
    </row>
    <row r="42" spans="1:79" ht="26.4" customHeight="1">
      <c r="A42" s="44">
        <v>2</v>
      </c>
      <c r="B42" s="44"/>
      <c r="C42" s="44"/>
      <c r="D42" s="44"/>
      <c r="E42" s="44"/>
      <c r="F42" s="44"/>
      <c r="G42" s="73" t="s">
        <v>50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</row>
    <row r="43" spans="1:79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pans="1:79" ht="15.75" customHeight="1">
      <c r="A44" s="72" t="s">
        <v>51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</row>
    <row r="45" spans="1:79" ht="15" customHeight="1">
      <c r="A45" s="75" t="s">
        <v>52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27"/>
      <c r="BB45" s="27"/>
      <c r="BC45" s="27"/>
      <c r="BD45" s="27"/>
      <c r="BE45" s="27"/>
      <c r="BF45" s="27"/>
      <c r="BG45" s="27"/>
      <c r="BH45" s="27"/>
      <c r="BI45" s="28"/>
      <c r="BJ45" s="28"/>
      <c r="BK45" s="28"/>
      <c r="BL45" s="28"/>
    </row>
    <row r="46" spans="1:79" ht="15.9" customHeight="1">
      <c r="A46" s="67" t="s">
        <v>35</v>
      </c>
      <c r="B46" s="67"/>
      <c r="C46" s="67"/>
      <c r="D46" s="67" t="s">
        <v>53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 t="s">
        <v>54</v>
      </c>
      <c r="AD46" s="67"/>
      <c r="AE46" s="67"/>
      <c r="AF46" s="67"/>
      <c r="AG46" s="67"/>
      <c r="AH46" s="67"/>
      <c r="AI46" s="67"/>
      <c r="AJ46" s="67"/>
      <c r="AK46" s="67" t="s">
        <v>55</v>
      </c>
      <c r="AL46" s="67"/>
      <c r="AM46" s="67"/>
      <c r="AN46" s="67"/>
      <c r="AO46" s="67"/>
      <c r="AP46" s="67"/>
      <c r="AQ46" s="67"/>
      <c r="AR46" s="67"/>
      <c r="AS46" s="67" t="s">
        <v>56</v>
      </c>
      <c r="AT46" s="67"/>
      <c r="AU46" s="67"/>
      <c r="AV46" s="67"/>
      <c r="AW46" s="67"/>
      <c r="AX46" s="67"/>
      <c r="AY46" s="67"/>
      <c r="AZ46" s="67"/>
      <c r="BA46" s="29"/>
      <c r="BB46" s="29"/>
      <c r="BC46" s="29"/>
      <c r="BD46" s="29"/>
      <c r="BE46" s="29"/>
      <c r="BF46" s="29"/>
      <c r="BG46" s="29"/>
      <c r="BH46" s="29"/>
    </row>
    <row r="47" spans="1:79" ht="29.1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29"/>
      <c r="BB47" s="29"/>
      <c r="BC47" s="29"/>
      <c r="BD47" s="29"/>
      <c r="BE47" s="29"/>
      <c r="BF47" s="29"/>
      <c r="BG47" s="29"/>
      <c r="BH47" s="29"/>
    </row>
    <row r="48" spans="1:79" ht="15.6">
      <c r="A48" s="67">
        <v>1</v>
      </c>
      <c r="B48" s="67"/>
      <c r="C48" s="67"/>
      <c r="D48" s="67">
        <v>2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>
        <v>3</v>
      </c>
      <c r="AD48" s="67"/>
      <c r="AE48" s="67"/>
      <c r="AF48" s="67"/>
      <c r="AG48" s="67"/>
      <c r="AH48" s="67"/>
      <c r="AI48" s="67"/>
      <c r="AJ48" s="67"/>
      <c r="AK48" s="67">
        <v>4</v>
      </c>
      <c r="AL48" s="67"/>
      <c r="AM48" s="67"/>
      <c r="AN48" s="67"/>
      <c r="AO48" s="67"/>
      <c r="AP48" s="67"/>
      <c r="AQ48" s="67"/>
      <c r="AR48" s="67"/>
      <c r="AS48" s="67">
        <v>5</v>
      </c>
      <c r="AT48" s="67"/>
      <c r="AU48" s="67"/>
      <c r="AV48" s="67"/>
      <c r="AW48" s="67"/>
      <c r="AX48" s="67"/>
      <c r="AY48" s="67"/>
      <c r="AZ48" s="67"/>
      <c r="BA48" s="29"/>
      <c r="BB48" s="29"/>
      <c r="BC48" s="29"/>
      <c r="BD48" s="29"/>
      <c r="BE48" s="29"/>
      <c r="BF48" s="29"/>
      <c r="BG48" s="29"/>
      <c r="BH48" s="29"/>
    </row>
    <row r="49" spans="1:79" s="32" customFormat="1" ht="12.75" hidden="1" customHeight="1">
      <c r="A49" s="44" t="s">
        <v>46</v>
      </c>
      <c r="B49" s="44"/>
      <c r="C49" s="44"/>
      <c r="D49" s="44" t="s">
        <v>38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70" t="s">
        <v>57</v>
      </c>
      <c r="AD49" s="70"/>
      <c r="AE49" s="70"/>
      <c r="AF49" s="70"/>
      <c r="AG49" s="70"/>
      <c r="AH49" s="70"/>
      <c r="AI49" s="70"/>
      <c r="AJ49" s="70"/>
      <c r="AK49" s="70" t="s">
        <v>58</v>
      </c>
      <c r="AL49" s="70"/>
      <c r="AM49" s="70"/>
      <c r="AN49" s="70"/>
      <c r="AO49" s="70"/>
      <c r="AP49" s="70"/>
      <c r="AQ49" s="70"/>
      <c r="AR49" s="70"/>
      <c r="AS49" s="44" t="s">
        <v>59</v>
      </c>
      <c r="AT49" s="44"/>
      <c r="AU49" s="44"/>
      <c r="AV49" s="44"/>
      <c r="AW49" s="44"/>
      <c r="AX49" s="44"/>
      <c r="AY49" s="44"/>
      <c r="AZ49" s="44"/>
      <c r="BA49" s="30"/>
      <c r="BB49" s="31"/>
      <c r="BC49" s="31"/>
      <c r="BD49" s="31"/>
      <c r="BE49" s="31"/>
      <c r="BF49" s="31"/>
      <c r="BG49" s="31"/>
      <c r="BH49" s="31"/>
      <c r="CA49" s="32" t="s">
        <v>60</v>
      </c>
    </row>
    <row r="50" spans="1:79" ht="39.6" customHeight="1">
      <c r="A50" s="44">
        <v>1</v>
      </c>
      <c r="B50" s="44"/>
      <c r="C50" s="44"/>
      <c r="D50" s="73" t="s">
        <v>50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52">
        <v>3963900</v>
      </c>
      <c r="AD50" s="52"/>
      <c r="AE50" s="52"/>
      <c r="AF50" s="52"/>
      <c r="AG50" s="52"/>
      <c r="AH50" s="52"/>
      <c r="AI50" s="52"/>
      <c r="AJ50" s="52"/>
      <c r="AK50" s="52">
        <v>893959.6</v>
      </c>
      <c r="AL50" s="52"/>
      <c r="AM50" s="52"/>
      <c r="AN50" s="52"/>
      <c r="AO50" s="52"/>
      <c r="AP50" s="52"/>
      <c r="AQ50" s="52"/>
      <c r="AR50" s="52"/>
      <c r="AS50" s="52">
        <f>AC50+AK50</f>
        <v>4857859.5999999996</v>
      </c>
      <c r="AT50" s="52"/>
      <c r="AU50" s="52"/>
      <c r="AV50" s="52"/>
      <c r="AW50" s="52"/>
      <c r="AX50" s="52"/>
      <c r="AY50" s="52"/>
      <c r="AZ50" s="52"/>
      <c r="BA50" s="33"/>
      <c r="BB50" s="33"/>
      <c r="BC50" s="33"/>
      <c r="BD50" s="33"/>
      <c r="BE50" s="33"/>
      <c r="BF50" s="33"/>
      <c r="BG50" s="33"/>
      <c r="BH50" s="33"/>
      <c r="CA50" s="1" t="s">
        <v>61</v>
      </c>
    </row>
    <row r="51" spans="1:79" s="32" customFormat="1" ht="13.2" customHeight="1">
      <c r="A51" s="61"/>
      <c r="B51" s="61"/>
      <c r="C51" s="61"/>
      <c r="D51" s="71" t="s">
        <v>62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63">
        <f>SUM(AC50)</f>
        <v>3963900</v>
      </c>
      <c r="AD51" s="63"/>
      <c r="AE51" s="63"/>
      <c r="AF51" s="63"/>
      <c r="AG51" s="63"/>
      <c r="AH51" s="63"/>
      <c r="AI51" s="63"/>
      <c r="AJ51" s="63"/>
      <c r="AK51" s="63">
        <f>SUM(AK50)</f>
        <v>893959.6</v>
      </c>
      <c r="AL51" s="63"/>
      <c r="AM51" s="63"/>
      <c r="AN51" s="63"/>
      <c r="AO51" s="63"/>
      <c r="AP51" s="63"/>
      <c r="AQ51" s="63"/>
      <c r="AR51" s="63"/>
      <c r="AS51" s="63">
        <f>SUM(AS50)</f>
        <v>4857859.5999999996</v>
      </c>
      <c r="AT51" s="63"/>
      <c r="AU51" s="63"/>
      <c r="AV51" s="63"/>
      <c r="AW51" s="63"/>
      <c r="AX51" s="63"/>
      <c r="AY51" s="63"/>
      <c r="AZ51" s="63"/>
      <c r="BA51" s="34"/>
      <c r="BB51" s="34"/>
      <c r="BC51" s="34"/>
      <c r="BD51" s="34"/>
      <c r="BE51" s="34"/>
      <c r="BF51" s="34"/>
      <c r="BG51" s="34"/>
      <c r="BH51" s="34"/>
    </row>
    <row r="53" spans="1:79" ht="15.75" customHeight="1">
      <c r="A53" s="74" t="s">
        <v>63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</row>
    <row r="54" spans="1:79" ht="15" customHeight="1">
      <c r="A54" s="75" t="s">
        <v>52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</row>
    <row r="55" spans="1:79" ht="15.9" customHeight="1">
      <c r="A55" s="67" t="s">
        <v>35</v>
      </c>
      <c r="B55" s="67"/>
      <c r="C55" s="67"/>
      <c r="D55" s="67" t="s">
        <v>64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 t="s">
        <v>54</v>
      </c>
      <c r="AC55" s="67"/>
      <c r="AD55" s="67"/>
      <c r="AE55" s="67"/>
      <c r="AF55" s="67"/>
      <c r="AG55" s="67"/>
      <c r="AH55" s="67"/>
      <c r="AI55" s="67"/>
      <c r="AJ55" s="67" t="s">
        <v>55</v>
      </c>
      <c r="AK55" s="67"/>
      <c r="AL55" s="67"/>
      <c r="AM55" s="67"/>
      <c r="AN55" s="67"/>
      <c r="AO55" s="67"/>
      <c r="AP55" s="67"/>
      <c r="AQ55" s="67"/>
      <c r="AR55" s="67" t="s">
        <v>56</v>
      </c>
      <c r="AS55" s="67"/>
      <c r="AT55" s="67"/>
      <c r="AU55" s="67"/>
      <c r="AV55" s="67"/>
      <c r="AW55" s="67"/>
      <c r="AX55" s="67"/>
      <c r="AY55" s="67"/>
    </row>
    <row r="56" spans="1:79" ht="29.1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</row>
    <row r="57" spans="1:79" ht="15.75" customHeight="1">
      <c r="A57" s="67">
        <v>1</v>
      </c>
      <c r="B57" s="67"/>
      <c r="C57" s="67"/>
      <c r="D57" s="67">
        <v>2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>
        <v>3</v>
      </c>
      <c r="AC57" s="67"/>
      <c r="AD57" s="67"/>
      <c r="AE57" s="67"/>
      <c r="AF57" s="67"/>
      <c r="AG57" s="67"/>
      <c r="AH57" s="67"/>
      <c r="AI57" s="67"/>
      <c r="AJ57" s="67">
        <v>4</v>
      </c>
      <c r="AK57" s="67"/>
      <c r="AL57" s="67"/>
      <c r="AM57" s="67"/>
      <c r="AN57" s="67"/>
      <c r="AO57" s="67"/>
      <c r="AP57" s="67"/>
      <c r="AQ57" s="67"/>
      <c r="AR57" s="67">
        <v>5</v>
      </c>
      <c r="AS57" s="67"/>
      <c r="AT57" s="67"/>
      <c r="AU57" s="67"/>
      <c r="AV57" s="67"/>
      <c r="AW57" s="67"/>
      <c r="AX57" s="67"/>
      <c r="AY57" s="67"/>
    </row>
    <row r="58" spans="1:79" ht="12.75" hidden="1" customHeight="1">
      <c r="A58" s="44" t="s">
        <v>46</v>
      </c>
      <c r="B58" s="44"/>
      <c r="C58" s="44"/>
      <c r="D58" s="68" t="s">
        <v>38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70" t="s">
        <v>57</v>
      </c>
      <c r="AC58" s="70"/>
      <c r="AD58" s="70"/>
      <c r="AE58" s="70"/>
      <c r="AF58" s="70"/>
      <c r="AG58" s="70"/>
      <c r="AH58" s="70"/>
      <c r="AI58" s="70"/>
      <c r="AJ58" s="70" t="s">
        <v>58</v>
      </c>
      <c r="AK58" s="70"/>
      <c r="AL58" s="70"/>
      <c r="AM58" s="70"/>
      <c r="AN58" s="70"/>
      <c r="AO58" s="70"/>
      <c r="AP58" s="70"/>
      <c r="AQ58" s="70"/>
      <c r="AR58" s="70" t="s">
        <v>59</v>
      </c>
      <c r="AS58" s="70"/>
      <c r="AT58" s="70"/>
      <c r="AU58" s="70"/>
      <c r="AV58" s="70"/>
      <c r="AW58" s="70"/>
      <c r="AX58" s="70"/>
      <c r="AY58" s="70"/>
      <c r="CA58" s="1" t="s">
        <v>65</v>
      </c>
    </row>
    <row r="59" spans="1:79" ht="26.4" customHeight="1">
      <c r="A59" s="44">
        <v>1</v>
      </c>
      <c r="B59" s="44"/>
      <c r="C59" s="44"/>
      <c r="D59" s="73" t="s">
        <v>66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52">
        <v>3963900</v>
      </c>
      <c r="AC59" s="52"/>
      <c r="AD59" s="52"/>
      <c r="AE59" s="52"/>
      <c r="AF59" s="52"/>
      <c r="AG59" s="52"/>
      <c r="AH59" s="52"/>
      <c r="AI59" s="52"/>
      <c r="AJ59" s="52">
        <v>893959.6</v>
      </c>
      <c r="AK59" s="52"/>
      <c r="AL59" s="52"/>
      <c r="AM59" s="52"/>
      <c r="AN59" s="52"/>
      <c r="AO59" s="52"/>
      <c r="AP59" s="52"/>
      <c r="AQ59" s="52"/>
      <c r="AR59" s="52">
        <f>AB59+AJ59</f>
        <v>4857859.5999999996</v>
      </c>
      <c r="AS59" s="52"/>
      <c r="AT59" s="52"/>
      <c r="AU59" s="52"/>
      <c r="AV59" s="52"/>
      <c r="AW59" s="52"/>
      <c r="AX59" s="52"/>
      <c r="AY59" s="52"/>
      <c r="CA59" s="1" t="s">
        <v>67</v>
      </c>
    </row>
    <row r="60" spans="1:79" s="32" customFormat="1" ht="12.75" customHeight="1">
      <c r="A60" s="61"/>
      <c r="B60" s="61"/>
      <c r="C60" s="61"/>
      <c r="D60" s="71" t="s">
        <v>56</v>
      </c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63">
        <f>SUM(AB59)</f>
        <v>3963900</v>
      </c>
      <c r="AC60" s="63"/>
      <c r="AD60" s="63"/>
      <c r="AE60" s="63"/>
      <c r="AF60" s="63"/>
      <c r="AG60" s="63"/>
      <c r="AH60" s="63"/>
      <c r="AI60" s="63"/>
      <c r="AJ60" s="63">
        <f>SUM(AJ59)</f>
        <v>893959.6</v>
      </c>
      <c r="AK60" s="63"/>
      <c r="AL60" s="63"/>
      <c r="AM60" s="63"/>
      <c r="AN60" s="63"/>
      <c r="AO60" s="63"/>
      <c r="AP60" s="63"/>
      <c r="AQ60" s="63"/>
      <c r="AR60" s="63">
        <f>SUM(AR59)</f>
        <v>4857859.5999999996</v>
      </c>
      <c r="AS60" s="63"/>
      <c r="AT60" s="63"/>
      <c r="AU60" s="63"/>
      <c r="AV60" s="63"/>
      <c r="AW60" s="63"/>
      <c r="AX60" s="63"/>
      <c r="AY60" s="63"/>
    </row>
    <row r="62" spans="1:79" ht="15.75" customHeight="1">
      <c r="A62" s="72" t="s">
        <v>68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</row>
    <row r="63" spans="1:79" ht="30" customHeight="1">
      <c r="A63" s="67" t="s">
        <v>35</v>
      </c>
      <c r="B63" s="67"/>
      <c r="C63" s="67"/>
      <c r="D63" s="67"/>
      <c r="E63" s="67"/>
      <c r="F63" s="67"/>
      <c r="G63" s="67" t="s">
        <v>69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 t="s">
        <v>70</v>
      </c>
      <c r="AA63" s="67"/>
      <c r="AB63" s="67"/>
      <c r="AC63" s="67"/>
      <c r="AD63" s="67"/>
      <c r="AE63" s="67" t="s">
        <v>71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67" t="s">
        <v>54</v>
      </c>
      <c r="AP63" s="67"/>
      <c r="AQ63" s="67"/>
      <c r="AR63" s="67"/>
      <c r="AS63" s="67"/>
      <c r="AT63" s="67"/>
      <c r="AU63" s="67"/>
      <c r="AV63" s="67"/>
      <c r="AW63" s="67" t="s">
        <v>55</v>
      </c>
      <c r="AX63" s="67"/>
      <c r="AY63" s="67"/>
      <c r="AZ63" s="67"/>
      <c r="BA63" s="67"/>
      <c r="BB63" s="67"/>
      <c r="BC63" s="67"/>
      <c r="BD63" s="67"/>
      <c r="BE63" s="67" t="s">
        <v>56</v>
      </c>
      <c r="BF63" s="67"/>
      <c r="BG63" s="67"/>
      <c r="BH63" s="67"/>
      <c r="BI63" s="67"/>
      <c r="BJ63" s="67"/>
      <c r="BK63" s="67"/>
      <c r="BL63" s="67"/>
    </row>
    <row r="64" spans="1:79" ht="15.75" customHeight="1">
      <c r="A64" s="67">
        <v>1</v>
      </c>
      <c r="B64" s="67"/>
      <c r="C64" s="67"/>
      <c r="D64" s="67"/>
      <c r="E64" s="67"/>
      <c r="F64" s="67"/>
      <c r="G64" s="67">
        <v>2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ht="12.75" hidden="1" customHeight="1">
      <c r="A65" s="44" t="s">
        <v>37</v>
      </c>
      <c r="B65" s="44"/>
      <c r="C65" s="44"/>
      <c r="D65" s="44"/>
      <c r="E65" s="44"/>
      <c r="F65" s="44"/>
      <c r="G65" s="68" t="s">
        <v>38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44" t="s">
        <v>72</v>
      </c>
      <c r="AA65" s="44"/>
      <c r="AB65" s="44"/>
      <c r="AC65" s="44"/>
      <c r="AD65" s="44"/>
      <c r="AE65" s="69" t="s">
        <v>73</v>
      </c>
      <c r="AF65" s="69"/>
      <c r="AG65" s="69"/>
      <c r="AH65" s="69"/>
      <c r="AI65" s="69"/>
      <c r="AJ65" s="69"/>
      <c r="AK65" s="69"/>
      <c r="AL65" s="69"/>
      <c r="AM65" s="69"/>
      <c r="AN65" s="69"/>
      <c r="AO65" s="70" t="s">
        <v>57</v>
      </c>
      <c r="AP65" s="70"/>
      <c r="AQ65" s="70"/>
      <c r="AR65" s="70"/>
      <c r="AS65" s="70"/>
      <c r="AT65" s="70"/>
      <c r="AU65" s="70"/>
      <c r="AV65" s="70"/>
      <c r="AW65" s="70" t="s">
        <v>74</v>
      </c>
      <c r="AX65" s="70"/>
      <c r="AY65" s="70"/>
      <c r="AZ65" s="70"/>
      <c r="BA65" s="70"/>
      <c r="BB65" s="70"/>
      <c r="BC65" s="70"/>
      <c r="BD65" s="70"/>
      <c r="BE65" s="70" t="s">
        <v>75</v>
      </c>
      <c r="BF65" s="70"/>
      <c r="BG65" s="70"/>
      <c r="BH65" s="70"/>
      <c r="BI65" s="70"/>
      <c r="BJ65" s="70"/>
      <c r="BK65" s="70"/>
      <c r="BL65" s="70"/>
      <c r="CA65" s="1" t="s">
        <v>76</v>
      </c>
    </row>
    <row r="66" spans="1:79" s="32" customFormat="1" ht="12.75" customHeight="1">
      <c r="A66" s="60" t="s">
        <v>77</v>
      </c>
      <c r="B66" s="60"/>
      <c r="C66" s="60"/>
      <c r="D66" s="60"/>
      <c r="E66" s="60"/>
      <c r="F66" s="60"/>
      <c r="G66" s="61" t="s">
        <v>78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CA66" s="32" t="s">
        <v>79</v>
      </c>
    </row>
    <row r="67" spans="1:79" ht="25.95" customHeight="1">
      <c r="A67" s="59" t="s">
        <v>80</v>
      </c>
      <c r="B67" s="59"/>
      <c r="C67" s="59"/>
      <c r="D67" s="59"/>
      <c r="E67" s="59"/>
      <c r="F67" s="59"/>
      <c r="G67" s="48" t="s">
        <v>81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4" t="s">
        <v>82</v>
      </c>
      <c r="AA67" s="44"/>
      <c r="AB67" s="44"/>
      <c r="AC67" s="44"/>
      <c r="AD67" s="44"/>
      <c r="AE67" s="44" t="s">
        <v>83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2">
        <v>774000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774000</v>
      </c>
      <c r="BF67" s="52"/>
      <c r="BG67" s="52"/>
      <c r="BH67" s="52"/>
      <c r="BI67" s="52"/>
      <c r="BJ67" s="52"/>
      <c r="BK67" s="52"/>
      <c r="BL67" s="52"/>
    </row>
    <row r="68" spans="1:79" ht="18.600000000000001" customHeight="1">
      <c r="A68" s="59" t="s">
        <v>84</v>
      </c>
      <c r="B68" s="59"/>
      <c r="C68" s="59"/>
      <c r="D68" s="59"/>
      <c r="E68" s="59"/>
      <c r="F68" s="59"/>
      <c r="G68" s="44" t="s">
        <v>85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5" t="s">
        <v>82</v>
      </c>
      <c r="AA68" s="46"/>
      <c r="AB68" s="46"/>
      <c r="AC68" s="46"/>
      <c r="AD68" s="47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52">
        <v>684000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684000</v>
      </c>
      <c r="BF68" s="52"/>
      <c r="BG68" s="52"/>
      <c r="BH68" s="52"/>
      <c r="BI68" s="52"/>
      <c r="BJ68" s="52"/>
      <c r="BK68" s="52"/>
      <c r="BL68" s="52"/>
    </row>
    <row r="69" spans="1:79" ht="17.100000000000001" customHeight="1">
      <c r="A69" s="59" t="s">
        <v>86</v>
      </c>
      <c r="B69" s="59"/>
      <c r="C69" s="59"/>
      <c r="D69" s="59"/>
      <c r="E69" s="59"/>
      <c r="F69" s="59"/>
      <c r="G69" s="44" t="s">
        <v>87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5" t="s">
        <v>82</v>
      </c>
      <c r="AA69" s="46"/>
      <c r="AB69" s="46"/>
      <c r="AC69" s="46"/>
      <c r="AD69" s="47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52">
        <v>90000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90000</v>
      </c>
      <c r="BF69" s="52"/>
      <c r="BG69" s="52"/>
      <c r="BH69" s="52"/>
      <c r="BI69" s="52"/>
      <c r="BJ69" s="52"/>
      <c r="BK69" s="52"/>
      <c r="BL69" s="52"/>
    </row>
    <row r="70" spans="1:79" ht="52.95" customHeight="1">
      <c r="A70" s="59" t="s">
        <v>88</v>
      </c>
      <c r="B70" s="59"/>
      <c r="C70" s="59"/>
      <c r="D70" s="59"/>
      <c r="E70" s="59"/>
      <c r="F70" s="59"/>
      <c r="G70" s="48" t="s">
        <v>89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4" t="s">
        <v>82</v>
      </c>
      <c r="AA70" s="44"/>
      <c r="AB70" s="44"/>
      <c r="AC70" s="44"/>
      <c r="AD70" s="44"/>
      <c r="AE70" s="44" t="s">
        <v>83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2">
        <v>2089900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2089900</v>
      </c>
      <c r="BF70" s="52"/>
      <c r="BG70" s="52"/>
      <c r="BH70" s="52"/>
      <c r="BI70" s="52"/>
      <c r="BJ70" s="52"/>
      <c r="BK70" s="52"/>
      <c r="BL70" s="52"/>
    </row>
    <row r="71" spans="1:79" ht="39.6" customHeight="1">
      <c r="A71" s="59" t="s">
        <v>90</v>
      </c>
      <c r="B71" s="59"/>
      <c r="C71" s="59"/>
      <c r="D71" s="59"/>
      <c r="E71" s="59"/>
      <c r="F71" s="59"/>
      <c r="G71" s="48" t="s">
        <v>91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4" t="s">
        <v>82</v>
      </c>
      <c r="AA71" s="44"/>
      <c r="AB71" s="44"/>
      <c r="AC71" s="44"/>
      <c r="AD71" s="44"/>
      <c r="AE71" s="44" t="s">
        <v>83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893959.6</v>
      </c>
      <c r="AX71" s="52"/>
      <c r="AY71" s="52"/>
      <c r="AZ71" s="52"/>
      <c r="BA71" s="52"/>
      <c r="BB71" s="52"/>
      <c r="BC71" s="52"/>
      <c r="BD71" s="52"/>
      <c r="BE71" s="52">
        <v>893959.6</v>
      </c>
      <c r="BF71" s="52"/>
      <c r="BG71" s="52"/>
      <c r="BH71" s="52"/>
      <c r="BI71" s="52"/>
      <c r="BJ71" s="52"/>
      <c r="BK71" s="52"/>
      <c r="BL71" s="52"/>
    </row>
    <row r="72" spans="1:79" ht="26.4" customHeight="1">
      <c r="A72" s="59" t="s">
        <v>92</v>
      </c>
      <c r="B72" s="59"/>
      <c r="C72" s="59"/>
      <c r="D72" s="59"/>
      <c r="E72" s="59"/>
      <c r="F72" s="59"/>
      <c r="G72" s="48" t="s">
        <v>93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4" t="s">
        <v>82</v>
      </c>
      <c r="AA72" s="44"/>
      <c r="AB72" s="44"/>
      <c r="AC72" s="44"/>
      <c r="AD72" s="44"/>
      <c r="AE72" s="44" t="s">
        <v>83</v>
      </c>
      <c r="AF72" s="44"/>
      <c r="AG72" s="44"/>
      <c r="AH72" s="44"/>
      <c r="AI72" s="44"/>
      <c r="AJ72" s="44"/>
      <c r="AK72" s="44"/>
      <c r="AL72" s="44"/>
      <c r="AM72" s="44"/>
      <c r="AN72" s="44"/>
      <c r="AO72" s="52">
        <v>1100000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1100000</v>
      </c>
      <c r="BF72" s="52"/>
      <c r="BG72" s="52"/>
      <c r="BH72" s="52"/>
      <c r="BI72" s="52"/>
      <c r="BJ72" s="52"/>
      <c r="BK72" s="52"/>
      <c r="BL72" s="52"/>
    </row>
    <row r="73" spans="1:79" s="32" customFormat="1" ht="12.75" customHeight="1">
      <c r="A73" s="60" t="s">
        <v>94</v>
      </c>
      <c r="B73" s="60"/>
      <c r="C73" s="60"/>
      <c r="D73" s="60"/>
      <c r="E73" s="60"/>
      <c r="F73" s="60"/>
      <c r="G73" s="62" t="s">
        <v>95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1"/>
      <c r="AA73" s="61"/>
      <c r="AB73" s="61"/>
      <c r="AC73" s="61"/>
      <c r="AD73" s="61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</row>
    <row r="74" spans="1:79" ht="29.25" customHeight="1">
      <c r="A74" s="59" t="s">
        <v>96</v>
      </c>
      <c r="B74" s="59"/>
      <c r="C74" s="59"/>
      <c r="D74" s="59"/>
      <c r="E74" s="59"/>
      <c r="F74" s="59"/>
      <c r="G74" s="48" t="s">
        <v>97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4" t="s">
        <v>131</v>
      </c>
      <c r="AA74" s="44"/>
      <c r="AB74" s="44"/>
      <c r="AC74" s="44"/>
      <c r="AD74" s="44"/>
      <c r="AE74" s="48" t="s">
        <v>99</v>
      </c>
      <c r="AF74" s="48"/>
      <c r="AG74" s="48"/>
      <c r="AH74" s="48"/>
      <c r="AI74" s="48"/>
      <c r="AJ74" s="48"/>
      <c r="AK74" s="48"/>
      <c r="AL74" s="48"/>
      <c r="AM74" s="48"/>
      <c r="AN74" s="48"/>
      <c r="AO74" s="65">
        <v>28812</v>
      </c>
      <c r="AP74" s="65"/>
      <c r="AQ74" s="65"/>
      <c r="AR74" s="65"/>
      <c r="AS74" s="65"/>
      <c r="AT74" s="65"/>
      <c r="AU74" s="65"/>
      <c r="AV74" s="65"/>
      <c r="AW74" s="52">
        <v>0</v>
      </c>
      <c r="AX74" s="52"/>
      <c r="AY74" s="52"/>
      <c r="AZ74" s="52"/>
      <c r="BA74" s="52"/>
      <c r="BB74" s="52"/>
      <c r="BC74" s="52"/>
      <c r="BD74" s="52"/>
      <c r="BE74" s="65">
        <v>28812</v>
      </c>
      <c r="BF74" s="65"/>
      <c r="BG74" s="65"/>
      <c r="BH74" s="65"/>
      <c r="BI74" s="65"/>
      <c r="BJ74" s="65"/>
      <c r="BK74" s="65"/>
      <c r="BL74" s="65"/>
    </row>
    <row r="75" spans="1:79" ht="31.5" customHeight="1">
      <c r="A75" s="59" t="s">
        <v>100</v>
      </c>
      <c r="B75" s="59"/>
      <c r="C75" s="59"/>
      <c r="D75" s="59"/>
      <c r="E75" s="59"/>
      <c r="F75" s="59"/>
      <c r="G75" s="44" t="s">
        <v>85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 t="s">
        <v>98</v>
      </c>
      <c r="AA75" s="44"/>
      <c r="AB75" s="44"/>
      <c r="AC75" s="44"/>
      <c r="AD75" s="44"/>
      <c r="AE75" s="48" t="s">
        <v>99</v>
      </c>
      <c r="AF75" s="48"/>
      <c r="AG75" s="48"/>
      <c r="AH75" s="48"/>
      <c r="AI75" s="48"/>
      <c r="AJ75" s="48"/>
      <c r="AK75" s="48"/>
      <c r="AL75" s="48"/>
      <c r="AM75" s="48"/>
      <c r="AN75" s="48"/>
      <c r="AO75" s="65">
        <v>17562</v>
      </c>
      <c r="AP75" s="65"/>
      <c r="AQ75" s="65"/>
      <c r="AR75" s="65"/>
      <c r="AS75" s="65"/>
      <c r="AT75" s="65"/>
      <c r="AU75" s="65"/>
      <c r="AV75" s="65"/>
      <c r="AW75" s="52">
        <v>0</v>
      </c>
      <c r="AX75" s="52"/>
      <c r="AY75" s="52"/>
      <c r="AZ75" s="52"/>
      <c r="BA75" s="52"/>
      <c r="BB75" s="52"/>
      <c r="BC75" s="52"/>
      <c r="BD75" s="52"/>
      <c r="BE75" s="65">
        <f>AO75</f>
        <v>17562</v>
      </c>
      <c r="BF75" s="65"/>
      <c r="BG75" s="65"/>
      <c r="BH75" s="65"/>
      <c r="BI75" s="65"/>
      <c r="BJ75" s="65"/>
      <c r="BK75" s="65"/>
      <c r="BL75" s="65"/>
    </row>
    <row r="76" spans="1:79" ht="31.5" customHeight="1">
      <c r="A76" s="59" t="s">
        <v>101</v>
      </c>
      <c r="B76" s="59"/>
      <c r="C76" s="59"/>
      <c r="D76" s="59"/>
      <c r="E76" s="59"/>
      <c r="F76" s="59"/>
      <c r="G76" s="44" t="s">
        <v>87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 t="s">
        <v>102</v>
      </c>
      <c r="AA76" s="44"/>
      <c r="AB76" s="44"/>
      <c r="AC76" s="44"/>
      <c r="AD76" s="44"/>
      <c r="AE76" s="48" t="s">
        <v>99</v>
      </c>
      <c r="AF76" s="48"/>
      <c r="AG76" s="48"/>
      <c r="AH76" s="48"/>
      <c r="AI76" s="48"/>
      <c r="AJ76" s="48"/>
      <c r="AK76" s="48"/>
      <c r="AL76" s="48"/>
      <c r="AM76" s="48"/>
      <c r="AN76" s="48"/>
      <c r="AO76" s="64">
        <v>11250</v>
      </c>
      <c r="AP76" s="64"/>
      <c r="AQ76" s="64"/>
      <c r="AR76" s="64"/>
      <c r="AS76" s="64"/>
      <c r="AT76" s="64"/>
      <c r="AU76" s="64"/>
      <c r="AV76" s="64"/>
      <c r="AW76" s="52">
        <v>0</v>
      </c>
      <c r="AX76" s="52"/>
      <c r="AY76" s="52"/>
      <c r="AZ76" s="52"/>
      <c r="BA76" s="52"/>
      <c r="BB76" s="52"/>
      <c r="BC76" s="52"/>
      <c r="BD76" s="52"/>
      <c r="BE76" s="65">
        <f>AO76</f>
        <v>11250</v>
      </c>
      <c r="BF76" s="65"/>
      <c r="BG76" s="65"/>
      <c r="BH76" s="65"/>
      <c r="BI76" s="65"/>
      <c r="BJ76" s="65"/>
      <c r="BK76" s="65"/>
      <c r="BL76" s="65"/>
    </row>
    <row r="77" spans="1:79" ht="36" customHeight="1">
      <c r="A77" s="59" t="s">
        <v>103</v>
      </c>
      <c r="B77" s="59"/>
      <c r="C77" s="59"/>
      <c r="D77" s="59"/>
      <c r="E77" s="59"/>
      <c r="F77" s="59"/>
      <c r="G77" s="48" t="s">
        <v>104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4" t="s">
        <v>105</v>
      </c>
      <c r="AA77" s="44"/>
      <c r="AB77" s="44"/>
      <c r="AC77" s="44"/>
      <c r="AD77" s="44"/>
      <c r="AE77" s="48" t="s">
        <v>99</v>
      </c>
      <c r="AF77" s="48"/>
      <c r="AG77" s="48"/>
      <c r="AH77" s="48"/>
      <c r="AI77" s="48"/>
      <c r="AJ77" s="48"/>
      <c r="AK77" s="48"/>
      <c r="AL77" s="48"/>
      <c r="AM77" s="48"/>
      <c r="AN77" s="48"/>
      <c r="AO77" s="52">
        <v>0</v>
      </c>
      <c r="AP77" s="52"/>
      <c r="AQ77" s="52"/>
      <c r="AR77" s="52"/>
      <c r="AS77" s="52"/>
      <c r="AT77" s="52"/>
      <c r="AU77" s="52"/>
      <c r="AV77" s="52"/>
      <c r="AW77" s="65">
        <v>24</v>
      </c>
      <c r="AX77" s="65"/>
      <c r="AY77" s="65"/>
      <c r="AZ77" s="65"/>
      <c r="BA77" s="65"/>
      <c r="BB77" s="65"/>
      <c r="BC77" s="65"/>
      <c r="BD77" s="65"/>
      <c r="BE77" s="65">
        <v>24</v>
      </c>
      <c r="BF77" s="65"/>
      <c r="BG77" s="65"/>
      <c r="BH77" s="65"/>
      <c r="BI77" s="65"/>
      <c r="BJ77" s="65"/>
      <c r="BK77" s="65"/>
      <c r="BL77" s="65"/>
    </row>
    <row r="78" spans="1:79" s="32" customFormat="1" ht="12.75" customHeight="1">
      <c r="A78" s="60" t="s">
        <v>106</v>
      </c>
      <c r="B78" s="60"/>
      <c r="C78" s="60"/>
      <c r="D78" s="60"/>
      <c r="E78" s="60"/>
      <c r="F78" s="60"/>
      <c r="G78" s="62" t="s">
        <v>107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1"/>
      <c r="AA78" s="61"/>
      <c r="AB78" s="61"/>
      <c r="AC78" s="61"/>
      <c r="AD78" s="61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</row>
    <row r="79" spans="1:79" ht="59.4" customHeight="1">
      <c r="A79" s="59" t="s">
        <v>108</v>
      </c>
      <c r="B79" s="59"/>
      <c r="C79" s="59"/>
      <c r="D79" s="59"/>
      <c r="E79" s="59"/>
      <c r="F79" s="59"/>
      <c r="G79" s="48" t="s">
        <v>135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4" t="s">
        <v>134</v>
      </c>
      <c r="AA79" s="44"/>
      <c r="AB79" s="44"/>
      <c r="AC79" s="44"/>
      <c r="AD79" s="44"/>
      <c r="AE79" s="48" t="s">
        <v>109</v>
      </c>
      <c r="AF79" s="48"/>
      <c r="AG79" s="48"/>
      <c r="AH79" s="48"/>
      <c r="AI79" s="48"/>
      <c r="AJ79" s="48"/>
      <c r="AK79" s="48"/>
      <c r="AL79" s="48"/>
      <c r="AM79" s="48"/>
      <c r="AN79" s="48"/>
      <c r="AO79" s="52">
        <v>26.86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26.86</v>
      </c>
      <c r="BF79" s="52"/>
      <c r="BG79" s="52"/>
      <c r="BH79" s="52"/>
      <c r="BI79" s="52"/>
      <c r="BJ79" s="52"/>
      <c r="BK79" s="52"/>
      <c r="BL79" s="52"/>
    </row>
    <row r="80" spans="1:79" ht="60.6" customHeight="1">
      <c r="A80" s="41" t="s">
        <v>132</v>
      </c>
      <c r="B80" s="42"/>
      <c r="C80" s="42"/>
      <c r="D80" s="42"/>
      <c r="E80" s="42"/>
      <c r="F80" s="43"/>
      <c r="G80" s="44" t="s">
        <v>85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5" t="s">
        <v>98</v>
      </c>
      <c r="AA80" s="46"/>
      <c r="AB80" s="46"/>
      <c r="AC80" s="46"/>
      <c r="AD80" s="47"/>
      <c r="AE80" s="48" t="s">
        <v>109</v>
      </c>
      <c r="AF80" s="48"/>
      <c r="AG80" s="48"/>
      <c r="AH80" s="48"/>
      <c r="AI80" s="48"/>
      <c r="AJ80" s="48"/>
      <c r="AK80" s="48"/>
      <c r="AL80" s="48"/>
      <c r="AM80" s="48"/>
      <c r="AN80" s="48"/>
      <c r="AO80" s="49">
        <v>38.950000000000003</v>
      </c>
      <c r="AP80" s="50"/>
      <c r="AQ80" s="50"/>
      <c r="AR80" s="50"/>
      <c r="AS80" s="50"/>
      <c r="AT80" s="50"/>
      <c r="AU80" s="50"/>
      <c r="AV80" s="51"/>
      <c r="AW80" s="52">
        <v>0</v>
      </c>
      <c r="AX80" s="52"/>
      <c r="AY80" s="52"/>
      <c r="AZ80" s="52"/>
      <c r="BA80" s="52"/>
      <c r="BB80" s="52"/>
      <c r="BC80" s="52"/>
      <c r="BD80" s="52"/>
      <c r="BE80" s="49">
        <v>38.950000000000003</v>
      </c>
      <c r="BF80" s="50"/>
      <c r="BG80" s="50"/>
      <c r="BH80" s="50"/>
      <c r="BI80" s="50"/>
      <c r="BJ80" s="50"/>
      <c r="BK80" s="50"/>
      <c r="BL80" s="51"/>
    </row>
    <row r="81" spans="1:64" ht="55.5" customHeight="1">
      <c r="A81" s="41" t="s">
        <v>133</v>
      </c>
      <c r="B81" s="42"/>
      <c r="C81" s="42"/>
      <c r="D81" s="42"/>
      <c r="E81" s="42"/>
      <c r="F81" s="43"/>
      <c r="G81" s="44" t="s">
        <v>87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5" t="s">
        <v>102</v>
      </c>
      <c r="AA81" s="46"/>
      <c r="AB81" s="46"/>
      <c r="AC81" s="46"/>
      <c r="AD81" s="47"/>
      <c r="AE81" s="48" t="s">
        <v>109</v>
      </c>
      <c r="AF81" s="48"/>
      <c r="AG81" s="48"/>
      <c r="AH81" s="48"/>
      <c r="AI81" s="48"/>
      <c r="AJ81" s="48"/>
      <c r="AK81" s="48"/>
      <c r="AL81" s="48"/>
      <c r="AM81" s="48"/>
      <c r="AN81" s="48"/>
      <c r="AO81" s="49">
        <v>8</v>
      </c>
      <c r="AP81" s="50"/>
      <c r="AQ81" s="50"/>
      <c r="AR81" s="50"/>
      <c r="AS81" s="50"/>
      <c r="AT81" s="50"/>
      <c r="AU81" s="50"/>
      <c r="AV81" s="51"/>
      <c r="AW81" s="52">
        <v>0</v>
      </c>
      <c r="AX81" s="52"/>
      <c r="AY81" s="52"/>
      <c r="AZ81" s="52"/>
      <c r="BA81" s="52"/>
      <c r="BB81" s="52"/>
      <c r="BC81" s="52"/>
      <c r="BD81" s="52"/>
      <c r="BE81" s="49">
        <v>8</v>
      </c>
      <c r="BF81" s="50"/>
      <c r="BG81" s="50"/>
      <c r="BH81" s="50"/>
      <c r="BI81" s="50"/>
      <c r="BJ81" s="50"/>
      <c r="BK81" s="50"/>
      <c r="BL81" s="51"/>
    </row>
    <row r="82" spans="1:64" ht="62.4" customHeight="1">
      <c r="A82" s="59" t="s">
        <v>110</v>
      </c>
      <c r="B82" s="59"/>
      <c r="C82" s="59"/>
      <c r="D82" s="59"/>
      <c r="E82" s="59"/>
      <c r="F82" s="59"/>
      <c r="G82" s="48" t="s">
        <v>111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4" t="s">
        <v>82</v>
      </c>
      <c r="AA82" s="44"/>
      <c r="AB82" s="44"/>
      <c r="AC82" s="44"/>
      <c r="AD82" s="44"/>
      <c r="AE82" s="48" t="s">
        <v>112</v>
      </c>
      <c r="AF82" s="48"/>
      <c r="AG82" s="48"/>
      <c r="AH82" s="48"/>
      <c r="AI82" s="48"/>
      <c r="AJ82" s="48"/>
      <c r="AK82" s="48"/>
      <c r="AL82" s="48"/>
      <c r="AM82" s="48"/>
      <c r="AN82" s="48"/>
      <c r="AO82" s="52">
        <v>0</v>
      </c>
      <c r="AP82" s="52"/>
      <c r="AQ82" s="52"/>
      <c r="AR82" s="52"/>
      <c r="AS82" s="52"/>
      <c r="AT82" s="52"/>
      <c r="AU82" s="52"/>
      <c r="AV82" s="52"/>
      <c r="AW82" s="52">
        <v>37248</v>
      </c>
      <c r="AX82" s="52"/>
      <c r="AY82" s="52"/>
      <c r="AZ82" s="52"/>
      <c r="BA82" s="52"/>
      <c r="BB82" s="52"/>
      <c r="BC82" s="52"/>
      <c r="BD82" s="52"/>
      <c r="BE82" s="52">
        <v>37248</v>
      </c>
      <c r="BF82" s="52"/>
      <c r="BG82" s="52"/>
      <c r="BH82" s="52"/>
      <c r="BI82" s="52"/>
      <c r="BJ82" s="52"/>
      <c r="BK82" s="52"/>
      <c r="BL82" s="52"/>
    </row>
    <row r="83" spans="1:64" s="32" customFormat="1" ht="12.75" customHeight="1">
      <c r="A83" s="60" t="s">
        <v>113</v>
      </c>
      <c r="B83" s="60"/>
      <c r="C83" s="60"/>
      <c r="D83" s="60"/>
      <c r="E83" s="60"/>
      <c r="F83" s="60"/>
      <c r="G83" s="61" t="s">
        <v>114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</row>
    <row r="84" spans="1:64" ht="63.6" customHeight="1">
      <c r="A84" s="59" t="s">
        <v>115</v>
      </c>
      <c r="B84" s="59"/>
      <c r="C84" s="59"/>
      <c r="D84" s="59"/>
      <c r="E84" s="59"/>
      <c r="F84" s="59"/>
      <c r="G84" s="48" t="s">
        <v>116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4" t="s">
        <v>117</v>
      </c>
      <c r="AA84" s="44"/>
      <c r="AB84" s="44"/>
      <c r="AC84" s="44"/>
      <c r="AD84" s="44"/>
      <c r="AE84" s="48" t="s">
        <v>118</v>
      </c>
      <c r="AF84" s="48"/>
      <c r="AG84" s="48"/>
      <c r="AH84" s="48"/>
      <c r="AI84" s="48"/>
      <c r="AJ84" s="48"/>
      <c r="AK84" s="48"/>
      <c r="AL84" s="48"/>
      <c r="AM84" s="48"/>
      <c r="AN84" s="48"/>
      <c r="AO84" s="52">
        <v>158</v>
      </c>
      <c r="AP84" s="52"/>
      <c r="AQ84" s="52"/>
      <c r="AR84" s="52"/>
      <c r="AS84" s="52"/>
      <c r="AT84" s="52"/>
      <c r="AU84" s="52"/>
      <c r="AV84" s="52"/>
      <c r="AW84" s="52">
        <v>0</v>
      </c>
      <c r="AX84" s="52"/>
      <c r="AY84" s="52"/>
      <c r="AZ84" s="52"/>
      <c r="BA84" s="52"/>
      <c r="BB84" s="52"/>
      <c r="BC84" s="52"/>
      <c r="BD84" s="52"/>
      <c r="BE84" s="52">
        <v>158</v>
      </c>
      <c r="BF84" s="52"/>
      <c r="BG84" s="52"/>
      <c r="BH84" s="52"/>
      <c r="BI84" s="52"/>
      <c r="BJ84" s="52"/>
      <c r="BK84" s="52"/>
      <c r="BL84" s="52"/>
    </row>
    <row r="85" spans="1:64"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</row>
    <row r="87" spans="1:64" ht="16.5" customHeight="1">
      <c r="A87" s="56" t="s">
        <v>119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36"/>
      <c r="AO87" s="58" t="s">
        <v>120</v>
      </c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</row>
    <row r="88" spans="1:64">
      <c r="W88" s="40" t="s">
        <v>121</v>
      </c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O88" s="40" t="s">
        <v>122</v>
      </c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</row>
    <row r="89" spans="1:64" ht="15.75" customHeight="1">
      <c r="A89" s="53" t="s">
        <v>123</v>
      </c>
      <c r="B89" s="53"/>
      <c r="C89" s="53"/>
      <c r="D89" s="53"/>
      <c r="E89" s="53"/>
      <c r="F89" s="53"/>
    </row>
    <row r="90" spans="1:64" ht="13.2" customHeight="1">
      <c r="A90" s="54" t="s">
        <v>124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</row>
    <row r="91" spans="1:64">
      <c r="A91" s="55" t="s">
        <v>125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</row>
    <row r="92" spans="1:64" ht="10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</row>
    <row r="93" spans="1:64" ht="15.6" customHeight="1">
      <c r="A93" s="56" t="s">
        <v>126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36"/>
      <c r="AO93" s="58" t="s">
        <v>127</v>
      </c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</row>
    <row r="94" spans="1:64">
      <c r="W94" s="40" t="s">
        <v>121</v>
      </c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O94" s="40" t="s">
        <v>122</v>
      </c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</row>
    <row r="95" spans="1:64">
      <c r="A95" s="39">
        <v>44902</v>
      </c>
      <c r="B95" s="39"/>
      <c r="C95" s="39"/>
      <c r="D95" s="39"/>
      <c r="E95" s="39"/>
      <c r="F95" s="39"/>
      <c r="G95" s="39"/>
      <c r="H95" s="39"/>
    </row>
    <row r="96" spans="1:64">
      <c r="A96" s="40" t="s">
        <v>128</v>
      </c>
      <c r="B96" s="40"/>
      <c r="C96" s="40"/>
      <c r="D96" s="40"/>
      <c r="E96" s="40"/>
      <c r="F96" s="40"/>
      <c r="G96" s="40"/>
      <c r="H96" s="40"/>
      <c r="I96" s="37"/>
      <c r="J96" s="37"/>
      <c r="K96" s="37"/>
      <c r="L96" s="37"/>
      <c r="M96" s="37"/>
      <c r="N96" s="37"/>
      <c r="O96" s="37"/>
      <c r="P96" s="37"/>
      <c r="Q96" s="37"/>
    </row>
    <row r="97" spans="1:1">
      <c r="A97" s="38" t="s">
        <v>129</v>
      </c>
    </row>
  </sheetData>
  <mergeCells count="288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BL53"/>
    <mergeCell ref="A54:AY54"/>
    <mergeCell ref="A55:C56"/>
    <mergeCell ref="D55:AA56"/>
    <mergeCell ref="AB55:AI56"/>
    <mergeCell ref="AJ55:AQ56"/>
    <mergeCell ref="AR55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W94:AM94"/>
    <mergeCell ref="AO94:BG94"/>
    <mergeCell ref="A84:F84"/>
    <mergeCell ref="G84:Y84"/>
    <mergeCell ref="Z84:AD84"/>
    <mergeCell ref="AE84:AN84"/>
    <mergeCell ref="AO84:AV84"/>
    <mergeCell ref="AW84:BD84"/>
    <mergeCell ref="BE84:BL84"/>
    <mergeCell ref="A87:V87"/>
    <mergeCell ref="W87:AM87"/>
    <mergeCell ref="AO87:BG87"/>
    <mergeCell ref="A95:H95"/>
    <mergeCell ref="A96:H96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W88:AM88"/>
    <mergeCell ref="AO88:BG88"/>
    <mergeCell ref="A89:F89"/>
    <mergeCell ref="A90:AS90"/>
    <mergeCell ref="A91:AS91"/>
    <mergeCell ref="A93:V93"/>
    <mergeCell ref="W93:AM93"/>
    <mergeCell ref="AO93:BG93"/>
  </mergeCells>
  <conditionalFormatting sqref="H78:L78 G71 G66:L66 H83:L83 G74:G75 G83:G84 G77:G79">
    <cfRule type="cellIs" dxfId="9" priority="4" operator="equal">
      <formula>$G65</formula>
    </cfRule>
  </conditionalFormatting>
  <conditionalFormatting sqref="D50:D51 D51:I51">
    <cfRule type="cellIs" dxfId="8" priority="5" operator="equal">
      <formula>$D49</formula>
    </cfRule>
  </conditionalFormatting>
  <conditionalFormatting sqref="A66:F79 A82:F84 A80:A81">
    <cfRule type="cellIs" dxfId="7" priority="6" operator="equal">
      <formula>0</formula>
    </cfRule>
  </conditionalFormatting>
  <conditionalFormatting sqref="G73:L73">
    <cfRule type="cellIs" dxfId="6" priority="7" operator="equal">
      <formula>$G71</formula>
    </cfRule>
  </conditionalFormatting>
  <conditionalFormatting sqref="G70">
    <cfRule type="cellIs" dxfId="5" priority="8" operator="equal">
      <formula>#REF!</formula>
    </cfRule>
  </conditionalFormatting>
  <conditionalFormatting sqref="G72">
    <cfRule type="cellIs" dxfId="4" priority="9" operator="equal">
      <formula>$G66</formula>
    </cfRule>
  </conditionalFormatting>
  <conditionalFormatting sqref="G67:L69 G76:L76">
    <cfRule type="cellIs" dxfId="3" priority="10" operator="equal">
      <formula>$G83</formula>
    </cfRule>
  </conditionalFormatting>
  <conditionalFormatting sqref="G82">
    <cfRule type="cellIs" dxfId="2" priority="13" operator="equal">
      <formula>$G79</formula>
    </cfRule>
  </conditionalFormatting>
  <conditionalFormatting sqref="G80">
    <cfRule type="cellIs" dxfId="1" priority="1" operator="equal">
      <formula>$G79</formula>
    </cfRule>
  </conditionalFormatting>
  <conditionalFormatting sqref="G81:L81">
    <cfRule type="cellIs" dxfId="0" priority="2" operator="equal">
      <formula>$G97</formula>
    </cfRule>
  </conditionalFormatting>
  <pageMargins left="0.32013888888888897" right="0.32986111111111099" top="0.39374999999999999" bottom="0.39374999999999999" header="0.511811023622047" footer="0.511811023622047"/>
  <pageSetup paperSize="9" scale="74" fitToHeight="50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User</cp:lastModifiedBy>
  <cp:revision>2</cp:revision>
  <cp:lastPrinted>2022-12-07T12:05:12Z</cp:lastPrinted>
  <dcterms:created xsi:type="dcterms:W3CDTF">2016-08-15T09:54:21Z</dcterms:created>
  <dcterms:modified xsi:type="dcterms:W3CDTF">2022-12-07T12:08:27Z</dcterms:modified>
  <dc:language>ru-RU</dc:language>
</cp:coreProperties>
</file>